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52511"/>
</workbook>
</file>

<file path=xl/calcChain.xml><?xml version="1.0" encoding="utf-8"?>
<calcChain xmlns="http://schemas.openxmlformats.org/spreadsheetml/2006/main">
  <c r="H19" i="3" l="1"/>
  <c r="I19" i="3"/>
  <c r="H16" i="3"/>
  <c r="I16" i="3"/>
  <c r="G19" i="3"/>
  <c r="G16" i="3"/>
</calcChain>
</file>

<file path=xl/sharedStrings.xml><?xml version="1.0" encoding="utf-8"?>
<sst xmlns="http://schemas.openxmlformats.org/spreadsheetml/2006/main" count="246" uniqueCount="133">
  <si>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</si>
  <si>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</si>
  <si>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</si>
  <si>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</si>
  <si>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</si>
  <si>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</si>
  <si>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</si>
  <si>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</si>
  <si>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</si>
  <si>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</si>
  <si>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</si>
  <si>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</si>
  <si>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</si>
  <si>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</si>
  <si>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</si>
  <si>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</si>
  <si>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</si>
  <si>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</si>
  <si>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</si>
  <si>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</si>
  <si>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</si>
  <si>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</si>
  <si>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</si>
  <si>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</si>
  <si>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</si>
  <si>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</si>
  <si>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5</t>
  </si>
  <si>
    <t>8</t>
  </si>
  <si>
    <t>9</t>
  </si>
  <si>
    <t>11</t>
  </si>
  <si>
    <t>15</t>
  </si>
  <si>
    <t>16</t>
  </si>
  <si>
    <t>18</t>
  </si>
  <si>
    <t>19</t>
  </si>
  <si>
    <t>20</t>
  </si>
  <si>
    <t>21</t>
  </si>
  <si>
    <t>22</t>
  </si>
  <si>
    <t>25</t>
  </si>
  <si>
    <t>26</t>
  </si>
  <si>
    <t>27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</si>
  <si>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</si>
  <si>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</si>
  <si>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</si>
  <si>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</si>
  <si>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</si>
  <si>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</si>
  <si>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</si>
  <si>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</si>
  <si>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</si>
  <si>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</si>
  <si>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</si>
  <si>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</si>
  <si>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</si>
  <si>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</si>
  <si>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</si>
  <si>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</si>
  <si>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</si>
  <si>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</si>
  <si>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</si>
  <si>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</si>
  <si>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</si>
  <si>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</si>
  <si>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</si>
  <si>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</si>
  <si>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</si>
  <si>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</si>
  <si>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</si>
  <si>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</si>
  <si>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</si>
  <si>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</si>
  <si>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</si>
  <si>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</si>
  <si>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</si>
  <si>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</si>
  <si>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</si>
  <si>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</si>
  <si>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</si>
  <si>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</si>
  <si>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</si>
  <si>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</si>
  <si>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</si>
  <si>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</si>
  <si>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</si>
  <si>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</si>
  <si>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</si>
  <si>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</si>
  <si>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</si>
  <si>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</si>
  <si>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</si>
  <si>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</si>
  <si>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</si>
  <si>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01</t>
  </si>
  <si>
    <t>Имущество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</si>
  <si>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</si>
  <si>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</si>
  <si>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</si>
  <si>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</si>
  <si>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</si>
  <si>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всего,</t>
  </si>
  <si>
    <t>07</t>
  </si>
  <si>
    <t>Награды, призы 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</si>
  <si>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</si>
  <si>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</si>
  <si>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</si>
  <si>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Государственные и муниципальные гарантии, всего</t>
  </si>
  <si>
    <t>110</t>
  </si>
  <si>
    <t xml:space="preserve">        муниципальные гарантии</t>
  </si>
  <si>
    <t>112</t>
  </si>
  <si>
    <t xml:space="preserve">Задолженность, не востребованная кредиторами, всего </t>
  </si>
  <si>
    <t>200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</si>
  <si>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</si>
  <si>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</si>
  <si>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</si>
  <si>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</si>
  <si>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</si>
  <si>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</si>
  <si>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</si>
  <si>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</si>
  <si>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Заместитель главы администрации города по финансам и экономике - председатель комитета по финансам</t>
  </si>
  <si>
    <t>Стефогло Венера Валерьевна</t>
  </si>
  <si>
    <t>(подпись)</t>
  </si>
  <si>
    <t>(расшифровка подписи)</t>
  </si>
  <si>
    <t>Начальник отдела отчетности,обслуживания муниципального долга и казначейского исполнения</t>
  </si>
  <si>
    <t>Кочурова Ирина Геннадьевна</t>
  </si>
  <si>
    <t xml:space="preserve">Комитет по финансам администрации г.Пыть-Яха </t>
  </si>
  <si>
    <t>МО городской округ г.Пыть-Ях</t>
  </si>
  <si>
    <t xml:space="preserve">           из них:            внеоборотные</t>
  </si>
  <si>
    <t xml:space="preserve">           из них:   амортизация нематериальных активов*</t>
  </si>
  <si>
    <t xml:space="preserve">           из них:   амортизация основных средств*</t>
  </si>
  <si>
    <t xml:space="preserve">           из них:      долгосрочная</t>
  </si>
  <si>
    <t xml:space="preserve">           из них:       долгосрочные</t>
  </si>
  <si>
    <t xml:space="preserve">               IV. Финансовый результат
Финансовый результат (040000000) (стр. 570 + стр. 580)</t>
  </si>
  <si>
    <t>"  14 "   февраля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</si>
</sst>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 Narrow"/>
      <family val="2"/>
      <charset val="204"/>
    </font>
    <font>
      <sz val="9"/>
      <name val="Calibri"/>
      <family val="2"/>
      <charset val="204"/>
    </font>
    <font>
      <sz val="6"/>
      <color rgb="FF000000"/>
      <name val="Arial Narrow"/>
      <family val="2"/>
      <charset val="204"/>
    </font>
    <font>
      <b/>
      <sz val="9"/>
      <color rgb="FF000000"/>
      <name val="Arial Narrow"/>
      <family val="2"/>
      <charset val="204"/>
    </font>
    <font>
      <sz val="9"/>
      <name val="Arial Narrow"/>
      <family val="2"/>
      <charset val="204"/>
    </font>
    <font>
      <sz val="6"/>
      <name val="Arial Narrow"/>
      <family val="2"/>
      <charset val="204"/>
    </font>
    <font>
      <b/>
      <sz val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9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vertical="top" wrapText="1" readingOrder="1"/>
    </xf>
    <xf numFmtId="0" fontId="8" fillId="0" borderId="2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4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wrapText="1" readingOrder="1"/>
    </xf>
    <xf numFmtId="165" fontId="14" fillId="0" borderId="18" xfId="1" applyNumberFormat="1" applyFont="1" applyFill="1" applyBorder="1" applyAlignment="1">
      <alignment horizontal="right" wrapText="1" readingOrder="1"/>
    </xf>
    <xf numFmtId="0" fontId="14" fillId="0" borderId="18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vertical="top" wrapText="1" readingOrder="1"/>
    </xf>
    <xf numFmtId="0" fontId="18" fillId="0" borderId="15" xfId="1" applyNumberFormat="1" applyFont="1" applyFill="1" applyBorder="1" applyAlignment="1">
      <alignment vertical="top" wrapText="1"/>
    </xf>
    <xf numFmtId="0" fontId="14" fillId="0" borderId="18" xfId="1" applyNumberFormat="1" applyFont="1" applyFill="1" applyBorder="1" applyAlignment="1">
      <alignment horizontal="center" wrapText="1" readingOrder="1"/>
    </xf>
    <xf numFmtId="0" fontId="18" fillId="0" borderId="19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vertical="top" wrapText="1"/>
    </xf>
    <xf numFmtId="0" fontId="19" fillId="0" borderId="0" xfId="0" applyFont="1" applyFill="1" applyBorder="1"/>
    <xf numFmtId="0" fontId="17" fillId="0" borderId="18" xfId="1" applyNumberFormat="1" applyFont="1" applyFill="1" applyBorder="1" applyAlignment="1">
      <alignment horizontal="center" wrapText="1" readingOrder="1"/>
    </xf>
    <xf numFmtId="165" fontId="17" fillId="0" borderId="18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0" fontId="22" fillId="0" borderId="0" xfId="0" applyFont="1" applyFill="1" applyBorder="1"/>
    <xf numFmtId="0" fontId="14" fillId="0" borderId="12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horizontal="center" vertical="top" wrapText="1" readingOrder="1"/>
    </xf>
    <xf numFmtId="165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165" fontId="14" fillId="0" borderId="12" xfId="1" applyNumberFormat="1" applyFont="1" applyFill="1" applyBorder="1" applyAlignment="1">
      <alignment horizontal="right" wrapText="1" readingOrder="1"/>
    </xf>
    <xf numFmtId="0" fontId="2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14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4" fillId="0" borderId="16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14" fillId="0" borderId="18" xfId="1" applyNumberFormat="1" applyFont="1" applyFill="1" applyBorder="1" applyAlignment="1">
      <alignment horizontal="center" wrapText="1" readingOrder="1"/>
    </xf>
    <xf numFmtId="0" fontId="15" fillId="0" borderId="1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4" fillId="0" borderId="18" xfId="1" applyNumberFormat="1" applyFont="1" applyFill="1" applyBorder="1" applyAlignment="1">
      <alignment horizontal="left" wrapText="1" readingOrder="1"/>
    </xf>
    <xf numFmtId="0" fontId="18" fillId="0" borderId="19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righ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7" fillId="0" borderId="12" xfId="1" applyNumberFormat="1" applyFont="1" applyFill="1" applyBorder="1" applyAlignment="1">
      <alignment horizontal="center" vertical="center" wrapText="1" readingOrder="1"/>
    </xf>
    <xf numFmtId="0" fontId="18" fillId="0" borderId="13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8" fillId="0" borderId="8" xfId="1" applyNumberFormat="1" applyFont="1" applyFill="1" applyBorder="1" applyAlignment="1">
      <alignment vertical="top" wrapText="1"/>
    </xf>
    <xf numFmtId="0" fontId="16" fillId="0" borderId="10" xfId="1" applyNumberFormat="1" applyFont="1" applyFill="1" applyBorder="1" applyAlignment="1">
      <alignment horizontal="center" vertical="center" wrapText="1" readingOrder="1"/>
    </xf>
    <xf numFmtId="0" fontId="19" fillId="0" borderId="11" xfId="1" applyNumberFormat="1" applyFont="1" applyFill="1" applyBorder="1" applyAlignment="1">
      <alignment vertical="top" wrapText="1"/>
    </xf>
    <xf numFmtId="0" fontId="17" fillId="0" borderId="18" xfId="1" applyNumberFormat="1" applyFont="1" applyFill="1" applyBorder="1" applyAlignment="1">
      <alignment horizontal="left" wrapText="1" readingOrder="1"/>
    </xf>
    <xf numFmtId="0" fontId="20" fillId="0" borderId="1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7" fillId="0" borderId="16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vertical="top" wrapText="1"/>
    </xf>
    <xf numFmtId="0" fontId="8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4" fillId="0" borderId="12" xfId="1" applyNumberFormat="1" applyFont="1" applyFill="1" applyBorder="1" applyAlignment="1">
      <alignment horizontal="center" vertical="top" wrapText="1" readingOrder="1"/>
    </xf>
    <xf numFmtId="0" fontId="15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24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4" fillId="0" borderId="2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workbookViewId="0">
      <pane ySplit="1" topLeftCell="A2" activePane="bottomLeft" state="frozen"/>
      <selection pane="bottomLeft" activeCell="A18" sqref="A18:B18"/>
    </sheetView>
  </sheetViews>
  <sheetFormatPr defaultRowHeight="15" x14ac:dyDescent="0.25"/>
  <cols>
    <col min="1" max="1" width="0.7109375" customWidth="1"/>
    <col min="2" max="2" width="44.28515625" customWidth="1"/>
    <col min="3" max="3" width="0.140625" customWidth="1"/>
    <col min="4" max="4" width="4.28515625" customWidth="1"/>
    <col min="5" max="10" width="15" customWidth="1"/>
  </cols>
  <sheetData>
    <row r="1" spans="1:10" ht="6.4" customHeight="1" x14ac:dyDescent="0.25"/>
    <row r="2" spans="1:10" ht="8.25" customHeight="1" x14ac:dyDescent="0.25"/>
    <row r="3" spans="1:10" ht="13.35" customHeight="1" thickBot="1" x14ac:dyDescent="0.3">
      <c r="B3" s="48" t="s">
        <v>0</v>
      </c>
      <c r="C3" s="47"/>
      <c r="D3" s="20" t="s">
        <v>0</v>
      </c>
      <c r="E3" s="18"/>
      <c r="F3" s="18"/>
      <c r="G3" s="18"/>
      <c r="H3" s="18"/>
      <c r="I3" s="1" t="s">
        <v>0</v>
      </c>
      <c r="J3" s="2" t="s">
        <v>1</v>
      </c>
    </row>
    <row r="4" spans="1:10" ht="20.85" customHeight="1" thickTop="1" x14ac:dyDescent="0.25">
      <c r="B4" s="66" t="s">
        <v>2</v>
      </c>
      <c r="C4" s="66"/>
      <c r="D4" s="66"/>
      <c r="E4" s="66"/>
      <c r="F4" s="66"/>
      <c r="G4" s="66"/>
      <c r="H4" s="66"/>
      <c r="I4" s="17" t="s">
        <v>3</v>
      </c>
      <c r="J4" s="3" t="s">
        <v>4</v>
      </c>
    </row>
    <row r="5" spans="1:10" ht="13.5" customHeight="1" x14ac:dyDescent="0.25">
      <c r="B5" s="67" t="s">
        <v>5</v>
      </c>
      <c r="C5" s="67"/>
      <c r="D5" s="67"/>
      <c r="E5" s="67"/>
      <c r="F5" s="67"/>
      <c r="G5" s="67"/>
      <c r="H5" s="67"/>
      <c r="I5" s="19" t="s">
        <v>6</v>
      </c>
      <c r="J5" s="5">
        <v>43466</v>
      </c>
    </row>
    <row r="6" spans="1:10" ht="13.5" customHeight="1" x14ac:dyDescent="0.25">
      <c r="B6" s="17" t="s">
        <v>0</v>
      </c>
      <c r="C6" s="18"/>
      <c r="D6" s="18"/>
      <c r="E6" s="18"/>
      <c r="F6" s="18"/>
      <c r="G6" s="18"/>
      <c r="H6" s="18"/>
      <c r="I6" s="4" t="s">
        <v>0</v>
      </c>
      <c r="J6" s="6"/>
    </row>
    <row r="7" spans="1:10" ht="13.5" customHeight="1" x14ac:dyDescent="0.25">
      <c r="B7" s="46" t="s">
        <v>7</v>
      </c>
      <c r="C7" s="47"/>
      <c r="D7" s="68" t="s">
        <v>124</v>
      </c>
      <c r="E7" s="68"/>
      <c r="F7" s="68"/>
      <c r="G7" s="68"/>
      <c r="H7" s="68"/>
      <c r="I7" s="19" t="s">
        <v>8</v>
      </c>
      <c r="J7" s="6"/>
    </row>
    <row r="8" spans="1:10" ht="14.25" customHeight="1" x14ac:dyDescent="0.25">
      <c r="B8" s="46" t="s">
        <v>9</v>
      </c>
      <c r="C8" s="47"/>
      <c r="D8" s="68" t="s">
        <v>125</v>
      </c>
      <c r="E8" s="68"/>
      <c r="F8" s="68"/>
      <c r="G8" s="68"/>
      <c r="H8" s="18"/>
      <c r="I8" s="19" t="s">
        <v>10</v>
      </c>
      <c r="J8" s="6">
        <v>71885000</v>
      </c>
    </row>
    <row r="9" spans="1:10" ht="13.35" customHeight="1" x14ac:dyDescent="0.25">
      <c r="B9" s="46" t="s">
        <v>11</v>
      </c>
      <c r="C9" s="47"/>
      <c r="D9" s="21" t="s">
        <v>0</v>
      </c>
      <c r="E9" s="18"/>
      <c r="F9" s="18"/>
      <c r="G9" s="18"/>
      <c r="H9" s="18"/>
      <c r="I9" s="7" t="s">
        <v>0</v>
      </c>
      <c r="J9" s="8" t="s">
        <v>0</v>
      </c>
    </row>
    <row r="10" spans="1:10" ht="12.6" customHeight="1" thickBot="1" x14ac:dyDescent="0.3">
      <c r="B10" s="46" t="s">
        <v>12</v>
      </c>
      <c r="C10" s="47"/>
      <c r="D10" s="1" t="s">
        <v>0</v>
      </c>
      <c r="E10" s="18"/>
      <c r="F10" s="18"/>
      <c r="G10" s="18"/>
      <c r="H10" s="18"/>
      <c r="I10" s="19" t="s">
        <v>13</v>
      </c>
      <c r="J10" s="9" t="s">
        <v>14</v>
      </c>
    </row>
    <row r="11" spans="1:10" ht="2.25" customHeight="1" thickTop="1" x14ac:dyDescent="0.25"/>
    <row r="12" spans="1:10" ht="13.35" customHeight="1" x14ac:dyDescent="0.25">
      <c r="A12" s="60" t="s">
        <v>0</v>
      </c>
      <c r="B12" s="61"/>
      <c r="C12" s="60" t="s">
        <v>0</v>
      </c>
      <c r="D12" s="61"/>
      <c r="E12" s="49" t="s">
        <v>15</v>
      </c>
      <c r="F12" s="50"/>
      <c r="G12" s="50"/>
      <c r="H12" s="49" t="s">
        <v>16</v>
      </c>
      <c r="I12" s="50"/>
      <c r="J12" s="50"/>
    </row>
    <row r="13" spans="1:10" ht="39.6" customHeight="1" x14ac:dyDescent="0.25">
      <c r="A13" s="51" t="s">
        <v>17</v>
      </c>
      <c r="B13" s="52"/>
      <c r="C13" s="53" t="s">
        <v>18</v>
      </c>
      <c r="D13" s="52"/>
      <c r="E13" s="11" t="s">
        <v>19</v>
      </c>
      <c r="F13" s="11" t="s">
        <v>20</v>
      </c>
      <c r="G13" s="11" t="s">
        <v>21</v>
      </c>
      <c r="H13" s="11" t="s">
        <v>19</v>
      </c>
      <c r="I13" s="11" t="s">
        <v>20</v>
      </c>
      <c r="J13" s="11" t="s">
        <v>21</v>
      </c>
    </row>
    <row r="14" spans="1:10" x14ac:dyDescent="0.25">
      <c r="A14" s="58" t="s">
        <v>22</v>
      </c>
      <c r="B14" s="59"/>
      <c r="C14" s="58" t="s">
        <v>23</v>
      </c>
      <c r="D14" s="59"/>
      <c r="E14" s="13" t="s">
        <v>24</v>
      </c>
      <c r="F14" s="13" t="s">
        <v>26</v>
      </c>
      <c r="G14" s="13" t="s">
        <v>28</v>
      </c>
      <c r="H14" s="13" t="s">
        <v>31</v>
      </c>
      <c r="I14" s="13" t="s">
        <v>32</v>
      </c>
      <c r="J14" s="13" t="s">
        <v>36</v>
      </c>
    </row>
    <row r="15" spans="1:10" x14ac:dyDescent="0.25">
      <c r="A15" s="54" t="s">
        <v>40</v>
      </c>
      <c r="B15" s="55"/>
      <c r="C15" s="56" t="s">
        <v>0</v>
      </c>
      <c r="D15" s="57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</row>
    <row r="16" spans="1:10" ht="17.45" customHeight="1" x14ac:dyDescent="0.25">
      <c r="A16" s="62" t="s">
        <v>41</v>
      </c>
      <c r="B16" s="63"/>
      <c r="C16" s="64" t="s">
        <v>42</v>
      </c>
      <c r="D16" s="65"/>
      <c r="E16" s="22">
        <v>443991793.51999998</v>
      </c>
      <c r="F16" s="22">
        <v>443991793.51999998</v>
      </c>
      <c r="G16" s="22">
        <v>443991793.51999998</v>
      </c>
      <c r="H16" s="22">
        <v>447029070.31</v>
      </c>
      <c r="I16" s="22">
        <v>447029070.31</v>
      </c>
      <c r="J16" s="22">
        <v>447029070.31</v>
      </c>
    </row>
    <row r="17" spans="1:10" ht="16.899999999999999" customHeight="1" x14ac:dyDescent="0.25">
      <c r="A17" s="62" t="s">
        <v>44</v>
      </c>
      <c r="B17" s="63"/>
      <c r="C17" s="64" t="s">
        <v>45</v>
      </c>
      <c r="D17" s="65"/>
      <c r="E17" s="22">
        <v>255320596.33000001</v>
      </c>
      <c r="F17" s="22">
        <v>255320596.33000001</v>
      </c>
      <c r="G17" s="22">
        <v>255320596.33000001</v>
      </c>
      <c r="H17" s="22">
        <v>268402889.36000001</v>
      </c>
      <c r="I17" s="22">
        <v>268402889.36000001</v>
      </c>
      <c r="J17" s="22">
        <v>268402889.36000001</v>
      </c>
    </row>
    <row r="18" spans="1:10" ht="18.600000000000001" customHeight="1" x14ac:dyDescent="0.25">
      <c r="A18" s="62" t="s">
        <v>128</v>
      </c>
      <c r="B18" s="63"/>
      <c r="C18" s="64" t="s">
        <v>46</v>
      </c>
      <c r="D18" s="65"/>
      <c r="E18" s="22">
        <v>255320596.33000001</v>
      </c>
      <c r="F18" s="22">
        <v>255320596.33000001</v>
      </c>
      <c r="G18" s="22">
        <v>255320596.33000001</v>
      </c>
      <c r="H18" s="22">
        <v>268402889.36000001</v>
      </c>
      <c r="I18" s="22">
        <v>268402889.36000001</v>
      </c>
      <c r="J18" s="22">
        <v>268402889.36000001</v>
      </c>
    </row>
    <row r="19" spans="1:10" ht="19.149999999999999" customHeight="1" x14ac:dyDescent="0.25">
      <c r="A19" s="62" t="s">
        <v>47</v>
      </c>
      <c r="B19" s="63"/>
      <c r="C19" s="64" t="s">
        <v>48</v>
      </c>
      <c r="D19" s="65"/>
      <c r="E19" s="22">
        <v>188671197.19</v>
      </c>
      <c r="F19" s="22">
        <v>188671197.19</v>
      </c>
      <c r="G19" s="22">
        <v>188671197.19</v>
      </c>
      <c r="H19" s="22">
        <v>178626180.94999999</v>
      </c>
      <c r="I19" s="22">
        <v>178626180.94999999</v>
      </c>
      <c r="J19" s="22">
        <v>178626180.94999999</v>
      </c>
    </row>
    <row r="20" spans="1:10" ht="19.149999999999999" customHeight="1" x14ac:dyDescent="0.25">
      <c r="A20" s="62" t="s">
        <v>49</v>
      </c>
      <c r="B20" s="63"/>
      <c r="C20" s="64" t="s">
        <v>50</v>
      </c>
      <c r="D20" s="65"/>
      <c r="E20" s="22">
        <v>16584031.119999999</v>
      </c>
      <c r="F20" s="22">
        <v>16584031.119999999</v>
      </c>
      <c r="G20" s="22">
        <v>16584031.119999999</v>
      </c>
      <c r="H20" s="22">
        <v>16584031.119999999</v>
      </c>
      <c r="I20" s="22">
        <v>16584031.119999999</v>
      </c>
      <c r="J20" s="22">
        <v>16584031.119999999</v>
      </c>
    </row>
    <row r="21" spans="1:10" ht="20.45" customHeight="1" x14ac:dyDescent="0.25">
      <c r="A21" s="62" t="s">
        <v>51</v>
      </c>
      <c r="B21" s="63"/>
      <c r="C21" s="64" t="s">
        <v>52</v>
      </c>
      <c r="D21" s="65"/>
      <c r="E21" s="22">
        <v>8653620.6099999994</v>
      </c>
      <c r="F21" s="22">
        <v>8653620.6099999994</v>
      </c>
      <c r="G21" s="22">
        <v>8653620.6099999994</v>
      </c>
      <c r="H21" s="22">
        <v>9825033.1300000008</v>
      </c>
      <c r="I21" s="22">
        <v>9825033.1300000008</v>
      </c>
      <c r="J21" s="22">
        <v>9825033.1300000008</v>
      </c>
    </row>
    <row r="22" spans="1:10" ht="16.899999999999999" customHeight="1" x14ac:dyDescent="0.25">
      <c r="A22" s="62" t="s">
        <v>127</v>
      </c>
      <c r="B22" s="63"/>
      <c r="C22" s="64" t="s">
        <v>53</v>
      </c>
      <c r="D22" s="65"/>
      <c r="E22" s="22">
        <v>8653620.6099999994</v>
      </c>
      <c r="F22" s="22">
        <v>8653620.6099999994</v>
      </c>
      <c r="G22" s="22">
        <v>8653620.6099999994</v>
      </c>
      <c r="H22" s="22">
        <v>9825033.1300000008</v>
      </c>
      <c r="I22" s="22">
        <v>9825033.1300000008</v>
      </c>
      <c r="J22" s="22">
        <v>9825033.1300000008</v>
      </c>
    </row>
    <row r="23" spans="1:10" ht="17.45" customHeight="1" x14ac:dyDescent="0.25">
      <c r="A23" s="62" t="s">
        <v>54</v>
      </c>
      <c r="B23" s="63"/>
      <c r="C23" s="64" t="s">
        <v>55</v>
      </c>
      <c r="D23" s="65"/>
      <c r="E23" s="22">
        <v>7930410.5099999998</v>
      </c>
      <c r="F23" s="22">
        <v>7930410.5099999998</v>
      </c>
      <c r="G23" s="22">
        <v>7930410.5099999998</v>
      </c>
      <c r="H23" s="22">
        <v>6758997.9900000002</v>
      </c>
      <c r="I23" s="22">
        <v>6758997.9900000002</v>
      </c>
      <c r="J23" s="22">
        <v>6758997.9900000002</v>
      </c>
    </row>
    <row r="24" spans="1:10" ht="17.45" customHeight="1" x14ac:dyDescent="0.25">
      <c r="A24" s="62" t="s">
        <v>56</v>
      </c>
      <c r="B24" s="63"/>
      <c r="C24" s="64" t="s">
        <v>57</v>
      </c>
      <c r="D24" s="65"/>
      <c r="E24" s="22">
        <v>3356449.4</v>
      </c>
      <c r="F24" s="22">
        <v>3356449.4</v>
      </c>
      <c r="G24" s="22">
        <v>3356449.4</v>
      </c>
      <c r="H24" s="22">
        <v>220033960.81999999</v>
      </c>
      <c r="I24" s="22">
        <v>220033960.81999999</v>
      </c>
      <c r="J24" s="22">
        <v>220033960.81999999</v>
      </c>
    </row>
    <row r="25" spans="1:10" ht="17.45" customHeight="1" x14ac:dyDescent="0.25">
      <c r="A25" s="62" t="s">
        <v>58</v>
      </c>
      <c r="B25" s="63"/>
      <c r="C25" s="64" t="s">
        <v>59</v>
      </c>
      <c r="D25" s="65"/>
      <c r="E25" s="22">
        <v>15319952.539999999</v>
      </c>
      <c r="F25" s="22">
        <v>15319952.539999999</v>
      </c>
      <c r="G25" s="22">
        <v>15319952.539999999</v>
      </c>
      <c r="H25" s="22">
        <v>8071200.8899999997</v>
      </c>
      <c r="I25" s="22">
        <v>8071200.8899999997</v>
      </c>
      <c r="J25" s="22">
        <v>8071200.8899999997</v>
      </c>
    </row>
    <row r="26" spans="1:10" ht="17.45" customHeight="1" x14ac:dyDescent="0.25">
      <c r="A26" s="62" t="s">
        <v>60</v>
      </c>
      <c r="B26" s="63"/>
      <c r="C26" s="64">
        <v>120</v>
      </c>
      <c r="D26" s="65"/>
      <c r="E26" s="22">
        <v>528623021.49000001</v>
      </c>
      <c r="F26" s="22">
        <v>528623021.49000001</v>
      </c>
      <c r="G26" s="22">
        <v>528623021.49000001</v>
      </c>
      <c r="H26" s="22">
        <v>607023557.51999998</v>
      </c>
      <c r="I26" s="22">
        <v>607023557.51999998</v>
      </c>
      <c r="J26" s="22">
        <v>607023557.51999998</v>
      </c>
    </row>
    <row r="27" spans="1:10" ht="16.149999999999999" customHeight="1" x14ac:dyDescent="0.25">
      <c r="A27" s="62" t="s">
        <v>126</v>
      </c>
      <c r="B27" s="63"/>
      <c r="C27" s="64">
        <v>121</v>
      </c>
      <c r="D27" s="65"/>
      <c r="E27" s="23" t="s">
        <v>43</v>
      </c>
      <c r="F27" s="23" t="s">
        <v>43</v>
      </c>
      <c r="G27" s="23" t="s">
        <v>43</v>
      </c>
      <c r="H27" s="22">
        <v>259878086.56</v>
      </c>
      <c r="I27" s="22">
        <v>259878086.56</v>
      </c>
      <c r="J27" s="22">
        <v>259878086.56</v>
      </c>
    </row>
    <row r="28" spans="1:10" ht="25.9" customHeight="1" x14ac:dyDescent="0.25">
      <c r="A28" s="62" t="s">
        <v>61</v>
      </c>
      <c r="B28" s="63"/>
      <c r="C28" s="64">
        <v>140</v>
      </c>
      <c r="D28" s="65"/>
      <c r="E28" s="22">
        <v>2308545607.96</v>
      </c>
      <c r="F28" s="22">
        <v>2308545607.96</v>
      </c>
      <c r="G28" s="22">
        <v>2308545607.96</v>
      </c>
      <c r="H28" s="22">
        <v>2647027183.2199998</v>
      </c>
      <c r="I28" s="22">
        <v>2647027183.2199998</v>
      </c>
      <c r="J28" s="22">
        <v>2647027183.2199998</v>
      </c>
    </row>
    <row r="29" spans="1:10" ht="16.899999999999999" customHeight="1" x14ac:dyDescent="0.25">
      <c r="A29" s="62" t="s">
        <v>62</v>
      </c>
      <c r="B29" s="63"/>
      <c r="C29" s="64">
        <v>160</v>
      </c>
      <c r="D29" s="65"/>
      <c r="E29" s="22">
        <v>2302791.67</v>
      </c>
      <c r="F29" s="22">
        <v>2302791.67</v>
      </c>
      <c r="G29" s="22">
        <v>2302791.67</v>
      </c>
      <c r="H29" s="22">
        <v>37857001.630000003</v>
      </c>
      <c r="I29" s="22">
        <v>37857001.630000003</v>
      </c>
      <c r="J29" s="22">
        <v>37857001.630000003</v>
      </c>
    </row>
    <row r="30" spans="1:10" ht="25.9" customHeight="1" x14ac:dyDescent="0.25">
      <c r="A30" s="69" t="s">
        <v>63</v>
      </c>
      <c r="B30" s="65"/>
      <c r="C30" s="64">
        <v>190</v>
      </c>
      <c r="D30" s="65"/>
      <c r="E30" s="22">
        <v>3054749430.7600002</v>
      </c>
      <c r="F30" s="22">
        <v>3054749430.7600002</v>
      </c>
      <c r="G30" s="22">
        <v>3054749430.7600002</v>
      </c>
      <c r="H30" s="22">
        <v>3705398083.02</v>
      </c>
      <c r="I30" s="22">
        <v>3705398083.02</v>
      </c>
      <c r="J30" s="22">
        <v>3705398083.02</v>
      </c>
    </row>
  </sheetData>
  <mergeCells count="49">
    <mergeCell ref="A27:B27"/>
    <mergeCell ref="C27:D27"/>
    <mergeCell ref="A26:B26"/>
    <mergeCell ref="C26:D26"/>
    <mergeCell ref="A25:B25"/>
    <mergeCell ref="C25:D25"/>
    <mergeCell ref="A30:B30"/>
    <mergeCell ref="C30:D30"/>
    <mergeCell ref="A29:B29"/>
    <mergeCell ref="C29:D29"/>
    <mergeCell ref="A28:B28"/>
    <mergeCell ref="C28:D28"/>
    <mergeCell ref="A24:B24"/>
    <mergeCell ref="C24:D24"/>
    <mergeCell ref="A23:B23"/>
    <mergeCell ref="C23:D23"/>
    <mergeCell ref="A22:B22"/>
    <mergeCell ref="C22:D22"/>
    <mergeCell ref="A21:B21"/>
    <mergeCell ref="C21:D21"/>
    <mergeCell ref="A20:B20"/>
    <mergeCell ref="C20:D20"/>
    <mergeCell ref="A19:B19"/>
    <mergeCell ref="C19:D19"/>
    <mergeCell ref="A18:B18"/>
    <mergeCell ref="C18:D18"/>
    <mergeCell ref="A17:B17"/>
    <mergeCell ref="C17:D17"/>
    <mergeCell ref="A16:B16"/>
    <mergeCell ref="C16:D16"/>
    <mergeCell ref="A13:B13"/>
    <mergeCell ref="C13:D13"/>
    <mergeCell ref="B9:C9"/>
    <mergeCell ref="B10:C10"/>
    <mergeCell ref="A15:B15"/>
    <mergeCell ref="C15:D15"/>
    <mergeCell ref="A14:B14"/>
    <mergeCell ref="C14:D14"/>
    <mergeCell ref="A12:B12"/>
    <mergeCell ref="C12:D12"/>
    <mergeCell ref="B7:C7"/>
    <mergeCell ref="B8:C8"/>
    <mergeCell ref="B3:C3"/>
    <mergeCell ref="E12:G12"/>
    <mergeCell ref="H12:J12"/>
    <mergeCell ref="B4:H4"/>
    <mergeCell ref="B5:H5"/>
    <mergeCell ref="D7:H7"/>
    <mergeCell ref="D8:G8"/>
  </mergeCells>
  <pageMargins left="0.19685039370078741" right="0.19685039370078741" top="0.59055118110236227" bottom="0.59055118110236227" header="3.937007874015748E-2" footer="0"/>
  <pageSetup paperSize="9" firstPageNumber="103" fitToHeight="0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showGridLines="0" workbookViewId="0">
      <pane ySplit="3" topLeftCell="A4" activePane="bottomLeft" state="frozen"/>
      <selection pane="bottomLeft" activeCell="M11" sqref="M11"/>
    </sheetView>
  </sheetViews>
  <sheetFormatPr defaultColWidth="8.85546875" defaultRowHeight="13.5" x14ac:dyDescent="0.25"/>
  <cols>
    <col min="1" max="1" width="0.42578125" style="26" customWidth="1"/>
    <col min="2" max="2" width="51.28515625" style="26" customWidth="1"/>
    <col min="3" max="3" width="6.28515625" style="26" customWidth="1"/>
    <col min="4" max="9" width="13.5703125" style="26" customWidth="1"/>
    <col min="10" max="10" width="0.140625" style="26" customWidth="1"/>
    <col min="11" max="16384" width="8.85546875" style="26"/>
  </cols>
  <sheetData>
    <row r="1" spans="1:10" ht="3.95" customHeight="1" x14ac:dyDescent="0.25"/>
    <row r="2" spans="1:10" ht="12" customHeight="1" x14ac:dyDescent="0.25">
      <c r="B2" s="71" t="s">
        <v>64</v>
      </c>
      <c r="C2" s="71"/>
      <c r="D2" s="71"/>
      <c r="E2" s="71"/>
      <c r="F2" s="71"/>
      <c r="G2" s="71"/>
      <c r="H2" s="71"/>
      <c r="I2" s="71"/>
    </row>
    <row r="3" spans="1:10" ht="2.65" customHeight="1" x14ac:dyDescent="0.25"/>
    <row r="4" spans="1:10" ht="13.35" customHeight="1" x14ac:dyDescent="0.25">
      <c r="A4" s="77" t="s">
        <v>0</v>
      </c>
      <c r="B4" s="78"/>
      <c r="C4" s="27" t="s">
        <v>0</v>
      </c>
      <c r="D4" s="73" t="s">
        <v>15</v>
      </c>
      <c r="E4" s="79"/>
      <c r="F4" s="79"/>
      <c r="G4" s="73" t="s">
        <v>16</v>
      </c>
      <c r="H4" s="79"/>
      <c r="I4" s="79"/>
      <c r="J4" s="74"/>
    </row>
    <row r="5" spans="1:10" s="35" customFormat="1" ht="72" x14ac:dyDescent="0.3">
      <c r="A5" s="80" t="s">
        <v>17</v>
      </c>
      <c r="B5" s="81"/>
      <c r="C5" s="24" t="s">
        <v>18</v>
      </c>
      <c r="D5" s="25" t="s">
        <v>19</v>
      </c>
      <c r="E5" s="25" t="s">
        <v>20</v>
      </c>
      <c r="F5" s="25" t="s">
        <v>21</v>
      </c>
      <c r="G5" s="25" t="s">
        <v>19</v>
      </c>
      <c r="H5" s="25" t="s">
        <v>20</v>
      </c>
      <c r="I5" s="25" t="s">
        <v>21</v>
      </c>
      <c r="J5" s="34"/>
    </row>
    <row r="6" spans="1:10" x14ac:dyDescent="0.25">
      <c r="A6" s="73" t="s">
        <v>22</v>
      </c>
      <c r="B6" s="74"/>
      <c r="C6" s="28" t="s">
        <v>23</v>
      </c>
      <c r="D6" s="28" t="s">
        <v>24</v>
      </c>
      <c r="E6" s="28" t="s">
        <v>26</v>
      </c>
      <c r="F6" s="28" t="s">
        <v>28</v>
      </c>
      <c r="G6" s="28" t="s">
        <v>31</v>
      </c>
      <c r="H6" s="28" t="s">
        <v>32</v>
      </c>
      <c r="I6" s="28" t="s">
        <v>36</v>
      </c>
      <c r="J6" s="29"/>
    </row>
    <row r="7" spans="1:10" ht="19.899999999999999" customHeight="1" x14ac:dyDescent="0.25">
      <c r="A7" s="75" t="s">
        <v>65</v>
      </c>
      <c r="B7" s="76"/>
      <c r="C7" s="30" t="s">
        <v>0</v>
      </c>
      <c r="D7" s="30" t="s">
        <v>0</v>
      </c>
      <c r="E7" s="30" t="s">
        <v>0</v>
      </c>
      <c r="F7" s="30" t="s">
        <v>0</v>
      </c>
      <c r="G7" s="30" t="s">
        <v>0</v>
      </c>
      <c r="H7" s="30" t="s">
        <v>0</v>
      </c>
      <c r="I7" s="30" t="s">
        <v>0</v>
      </c>
      <c r="J7" s="31"/>
    </row>
    <row r="8" spans="1:10" ht="34.15" customHeight="1" x14ac:dyDescent="0.25">
      <c r="A8" s="62" t="s">
        <v>66</v>
      </c>
      <c r="B8" s="72"/>
      <c r="C8" s="32">
        <v>210</v>
      </c>
      <c r="D8" s="22">
        <v>231481249.46000001</v>
      </c>
      <c r="E8" s="22">
        <v>231481249.46000001</v>
      </c>
      <c r="F8" s="22">
        <v>231481249.46000001</v>
      </c>
      <c r="G8" s="22">
        <v>1707725789.02</v>
      </c>
      <c r="H8" s="22">
        <v>1707725789.02</v>
      </c>
      <c r="I8" s="22">
        <v>1707725789.02</v>
      </c>
      <c r="J8" s="33"/>
    </row>
    <row r="9" spans="1:10" ht="19.899999999999999" customHeight="1" x14ac:dyDescent="0.25">
      <c r="A9" s="62" t="s">
        <v>67</v>
      </c>
      <c r="B9" s="72"/>
      <c r="C9" s="32">
        <v>240</v>
      </c>
      <c r="D9" s="22">
        <v>6106916090.8400002</v>
      </c>
      <c r="E9" s="22">
        <v>6106916090.8400002</v>
      </c>
      <c r="F9" s="22">
        <v>6106916090.8400002</v>
      </c>
      <c r="G9" s="22">
        <v>6207692144.71</v>
      </c>
      <c r="H9" s="22">
        <v>6207692144.71</v>
      </c>
      <c r="I9" s="22">
        <v>6207692144.71</v>
      </c>
      <c r="J9" s="33"/>
    </row>
    <row r="10" spans="1:10" ht="19.899999999999999" customHeight="1" x14ac:dyDescent="0.25">
      <c r="A10" s="62" t="s">
        <v>68</v>
      </c>
      <c r="B10" s="72"/>
      <c r="C10" s="32">
        <v>250</v>
      </c>
      <c r="D10" s="22">
        <v>2780138542.23</v>
      </c>
      <c r="E10" s="22">
        <v>2780138542.23</v>
      </c>
      <c r="F10" s="22">
        <v>2780138542.23</v>
      </c>
      <c r="G10" s="22">
        <v>2639240069.6500001</v>
      </c>
      <c r="H10" s="22">
        <v>2639240069.6500001</v>
      </c>
      <c r="I10" s="22">
        <v>2639240069.6500001</v>
      </c>
      <c r="J10" s="33"/>
    </row>
    <row r="11" spans="1:10" ht="19.899999999999999" customHeight="1" x14ac:dyDescent="0.25">
      <c r="A11" s="62" t="s">
        <v>129</v>
      </c>
      <c r="B11" s="72"/>
      <c r="C11" s="32">
        <v>251</v>
      </c>
      <c r="D11" s="23" t="s">
        <v>43</v>
      </c>
      <c r="E11" s="23" t="s">
        <v>43</v>
      </c>
      <c r="F11" s="23" t="s">
        <v>43</v>
      </c>
      <c r="G11" s="22">
        <v>2316487335.8499999</v>
      </c>
      <c r="H11" s="22">
        <v>2316487335.8499999</v>
      </c>
      <c r="I11" s="22">
        <v>2316487335.8499999</v>
      </c>
      <c r="J11" s="33"/>
    </row>
    <row r="12" spans="1:10" ht="30" customHeight="1" x14ac:dyDescent="0.25">
      <c r="A12" s="62" t="s">
        <v>69</v>
      </c>
      <c r="B12" s="72"/>
      <c r="C12" s="32">
        <v>260</v>
      </c>
      <c r="D12" s="22">
        <v>7097881.9800000004</v>
      </c>
      <c r="E12" s="22">
        <v>7097881.9800000004</v>
      </c>
      <c r="F12" s="22">
        <v>7097881.9800000004</v>
      </c>
      <c r="G12" s="22">
        <v>7912065.2800000003</v>
      </c>
      <c r="H12" s="22">
        <v>7912065.2800000003</v>
      </c>
      <c r="I12" s="22">
        <v>7912065.2800000003</v>
      </c>
      <c r="J12" s="33"/>
    </row>
    <row r="13" spans="1:10" ht="19.899999999999999" customHeight="1" x14ac:dyDescent="0.25">
      <c r="A13" s="62" t="s">
        <v>129</v>
      </c>
      <c r="B13" s="72"/>
      <c r="C13" s="32">
        <v>261</v>
      </c>
      <c r="D13" s="23" t="s">
        <v>43</v>
      </c>
      <c r="E13" s="23" t="s">
        <v>43</v>
      </c>
      <c r="F13" s="23" t="s">
        <v>43</v>
      </c>
      <c r="G13" s="22">
        <v>2543652.89</v>
      </c>
      <c r="H13" s="22">
        <v>2543652.89</v>
      </c>
      <c r="I13" s="22">
        <v>2543652.89</v>
      </c>
      <c r="J13" s="33"/>
    </row>
    <row r="14" spans="1:10" ht="31.9" customHeight="1" x14ac:dyDescent="0.25">
      <c r="A14" s="62" t="s">
        <v>70</v>
      </c>
      <c r="B14" s="72"/>
      <c r="C14" s="32">
        <v>340</v>
      </c>
      <c r="D14" s="22">
        <v>9125633764.5100002</v>
      </c>
      <c r="E14" s="22">
        <v>9125633764.5100002</v>
      </c>
      <c r="F14" s="22">
        <v>9125633764.5100002</v>
      </c>
      <c r="G14" s="22">
        <v>10562570068.66</v>
      </c>
      <c r="H14" s="22">
        <v>10562570068.66</v>
      </c>
      <c r="I14" s="22">
        <v>10562570068.66</v>
      </c>
      <c r="J14" s="33"/>
    </row>
    <row r="15" spans="1:10" ht="21.6" customHeight="1" x14ac:dyDescent="0.25">
      <c r="A15" s="69" t="s">
        <v>71</v>
      </c>
      <c r="B15" s="70"/>
      <c r="C15" s="32">
        <v>350</v>
      </c>
      <c r="D15" s="22">
        <v>12180383195.27</v>
      </c>
      <c r="E15" s="22">
        <v>12180383195.27</v>
      </c>
      <c r="F15" s="22">
        <v>12180383195.27</v>
      </c>
      <c r="G15" s="22">
        <v>14267968151.68</v>
      </c>
      <c r="H15" s="22">
        <v>14267968151.68</v>
      </c>
      <c r="I15" s="22">
        <v>14267968151.68</v>
      </c>
      <c r="J15" s="33"/>
    </row>
  </sheetData>
  <mergeCells count="15">
    <mergeCell ref="A15:B15"/>
    <mergeCell ref="B2:I2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A4:B4"/>
    <mergeCell ref="D4:F4"/>
    <mergeCell ref="G4:J4"/>
    <mergeCell ref="A5:B5"/>
  </mergeCells>
  <pageMargins left="0.19685039370078741" right="0.19685039370078741" top="1.0236220472440944" bottom="0.11811023622047245" header="3.937007874015748E-2" footer="0"/>
  <pageSetup paperSize="9" firstPageNumber="104" orientation="landscape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workbookViewId="0">
      <pane ySplit="3" topLeftCell="A10" activePane="bottomLeft" state="frozen"/>
      <selection pane="bottomLeft" activeCell="E22" sqref="E22"/>
    </sheetView>
  </sheetViews>
  <sheetFormatPr defaultRowHeight="15" x14ac:dyDescent="0.25"/>
  <cols>
    <col min="1" max="1" width="0.42578125" customWidth="1"/>
    <col min="2" max="2" width="49.28515625" customWidth="1"/>
    <col min="3" max="3" width="4.42578125" customWidth="1"/>
    <col min="4" max="9" width="14.42578125" customWidth="1"/>
  </cols>
  <sheetData>
    <row r="1" spans="1:9" ht="3.95" customHeight="1" x14ac:dyDescent="0.25"/>
    <row r="2" spans="1:9" ht="12" customHeight="1" x14ac:dyDescent="0.25">
      <c r="B2" s="84" t="s">
        <v>72</v>
      </c>
      <c r="C2" s="84"/>
      <c r="D2" s="84"/>
      <c r="E2" s="84"/>
      <c r="F2" s="84"/>
      <c r="G2" s="84"/>
      <c r="H2" s="84"/>
      <c r="I2" s="84"/>
    </row>
    <row r="3" spans="1:9" ht="2.65" customHeight="1" x14ac:dyDescent="0.25"/>
    <row r="4" spans="1:9" ht="13.35" customHeight="1" x14ac:dyDescent="0.25">
      <c r="A4" s="60" t="s">
        <v>0</v>
      </c>
      <c r="B4" s="61"/>
      <c r="C4" s="10" t="s">
        <v>0</v>
      </c>
      <c r="D4" s="49" t="s">
        <v>15</v>
      </c>
      <c r="E4" s="50"/>
      <c r="F4" s="50"/>
      <c r="G4" s="49" t="s">
        <v>16</v>
      </c>
      <c r="H4" s="50"/>
      <c r="I4" s="50"/>
    </row>
    <row r="5" spans="1:9" ht="46.9" customHeight="1" x14ac:dyDescent="0.25">
      <c r="A5" s="51" t="s">
        <v>73</v>
      </c>
      <c r="B5" s="52"/>
      <c r="C5" s="12" t="s">
        <v>18</v>
      </c>
      <c r="D5" s="11" t="s">
        <v>19</v>
      </c>
      <c r="E5" s="11" t="s">
        <v>20</v>
      </c>
      <c r="F5" s="11" t="s">
        <v>21</v>
      </c>
      <c r="G5" s="11" t="s">
        <v>19</v>
      </c>
      <c r="H5" s="11" t="s">
        <v>20</v>
      </c>
      <c r="I5" s="11" t="s">
        <v>21</v>
      </c>
    </row>
    <row r="6" spans="1:9" x14ac:dyDescent="0.25">
      <c r="A6" s="58" t="s">
        <v>22</v>
      </c>
      <c r="B6" s="59"/>
      <c r="C6" s="13" t="s">
        <v>23</v>
      </c>
      <c r="D6" s="13" t="s">
        <v>24</v>
      </c>
      <c r="E6" s="13" t="s">
        <v>26</v>
      </c>
      <c r="F6" s="13" t="s">
        <v>28</v>
      </c>
      <c r="G6" s="13" t="s">
        <v>31</v>
      </c>
      <c r="H6" s="13" t="s">
        <v>32</v>
      </c>
      <c r="I6" s="13" t="s">
        <v>36</v>
      </c>
    </row>
    <row r="7" spans="1:9" x14ac:dyDescent="0.25">
      <c r="A7" s="54" t="s">
        <v>74</v>
      </c>
      <c r="B7" s="55"/>
      <c r="C7" s="14" t="s">
        <v>0</v>
      </c>
      <c r="D7" s="14" t="s">
        <v>0</v>
      </c>
      <c r="E7" s="14" t="s">
        <v>0</v>
      </c>
      <c r="F7" s="14" t="s">
        <v>0</v>
      </c>
      <c r="G7" s="14" t="s">
        <v>0</v>
      </c>
      <c r="H7" s="14" t="s">
        <v>0</v>
      </c>
      <c r="I7" s="14" t="s">
        <v>0</v>
      </c>
    </row>
    <row r="8" spans="1:9" ht="31.9" customHeight="1" x14ac:dyDescent="0.25">
      <c r="A8" s="85" t="s">
        <v>75</v>
      </c>
      <c r="B8" s="63"/>
      <c r="C8" s="36">
        <v>400</v>
      </c>
      <c r="D8" s="22">
        <v>60738115.07</v>
      </c>
      <c r="E8" s="22">
        <v>60738115.07</v>
      </c>
      <c r="F8" s="22">
        <v>60738115.07</v>
      </c>
      <c r="G8" s="22">
        <v>176370817.94999999</v>
      </c>
      <c r="H8" s="22">
        <v>176370817.94999999</v>
      </c>
      <c r="I8" s="22">
        <v>176370817.94999999</v>
      </c>
    </row>
    <row r="9" spans="1:9" ht="22.15" customHeight="1" x14ac:dyDescent="0.25">
      <c r="A9" s="62" t="s">
        <v>130</v>
      </c>
      <c r="B9" s="63"/>
      <c r="C9" s="32">
        <v>401</v>
      </c>
      <c r="D9" s="23" t="s">
        <v>43</v>
      </c>
      <c r="E9" s="23" t="s">
        <v>43</v>
      </c>
      <c r="F9" s="23" t="s">
        <v>43</v>
      </c>
      <c r="G9" s="22">
        <v>19000000</v>
      </c>
      <c r="H9" s="22">
        <v>19000000</v>
      </c>
      <c r="I9" s="22">
        <v>19000000</v>
      </c>
    </row>
    <row r="10" spans="1:9" s="39" customFormat="1" ht="30.6" customHeight="1" x14ac:dyDescent="0.25">
      <c r="A10" s="62" t="s">
        <v>76</v>
      </c>
      <c r="B10" s="63"/>
      <c r="C10" s="32">
        <v>410</v>
      </c>
      <c r="D10" s="22">
        <v>2369193.25</v>
      </c>
      <c r="E10" s="22">
        <v>2369193.25</v>
      </c>
      <c r="F10" s="22">
        <v>2369193.25</v>
      </c>
      <c r="G10" s="22">
        <v>3658875.85</v>
      </c>
      <c r="H10" s="22">
        <v>3658875.85</v>
      </c>
      <c r="I10" s="22">
        <v>3658875.85</v>
      </c>
    </row>
    <row r="11" spans="1:9" ht="22.15" customHeight="1" x14ac:dyDescent="0.25">
      <c r="A11" s="62" t="s">
        <v>77</v>
      </c>
      <c r="B11" s="63"/>
      <c r="C11" s="32">
        <v>420</v>
      </c>
      <c r="D11" s="22">
        <v>9390924.0999999996</v>
      </c>
      <c r="E11" s="22">
        <v>9390924.0999999996</v>
      </c>
      <c r="F11" s="22">
        <v>9390924.0999999996</v>
      </c>
      <c r="G11" s="22">
        <v>10037909.619999999</v>
      </c>
      <c r="H11" s="22">
        <v>10037909.619999999</v>
      </c>
      <c r="I11" s="22">
        <v>10037909.619999999</v>
      </c>
    </row>
    <row r="12" spans="1:9" ht="22.15" customHeight="1" x14ac:dyDescent="0.25">
      <c r="A12" s="62" t="s">
        <v>78</v>
      </c>
      <c r="B12" s="63"/>
      <c r="C12" s="32">
        <v>470</v>
      </c>
      <c r="D12" s="22">
        <v>115489564.70999999</v>
      </c>
      <c r="E12" s="22">
        <v>115489564.70999999</v>
      </c>
      <c r="F12" s="22">
        <v>115489564.70999999</v>
      </c>
      <c r="G12" s="22">
        <v>1356814395.1199999</v>
      </c>
      <c r="H12" s="22">
        <v>1356814395.1199999</v>
      </c>
      <c r="I12" s="22">
        <v>1356814395.1199999</v>
      </c>
    </row>
    <row r="13" spans="1:9" ht="22.15" customHeight="1" x14ac:dyDescent="0.25">
      <c r="A13" s="62" t="s">
        <v>79</v>
      </c>
      <c r="B13" s="63"/>
      <c r="C13" s="32">
        <v>510</v>
      </c>
      <c r="D13" s="22">
        <v>2582189472.3299999</v>
      </c>
      <c r="E13" s="22">
        <v>2582189472.3299999</v>
      </c>
      <c r="F13" s="22">
        <v>2582189472.3299999</v>
      </c>
      <c r="G13" s="22">
        <v>2381011072.0900002</v>
      </c>
      <c r="H13" s="22">
        <v>2381011072.0900002</v>
      </c>
      <c r="I13" s="22">
        <v>2381011072.0900002</v>
      </c>
    </row>
    <row r="14" spans="1:9" ht="22.15" customHeight="1" x14ac:dyDescent="0.25">
      <c r="A14" s="62" t="s">
        <v>80</v>
      </c>
      <c r="B14" s="63"/>
      <c r="C14" s="32">
        <v>520</v>
      </c>
      <c r="D14" s="22">
        <v>13578963.640000001</v>
      </c>
      <c r="E14" s="22">
        <v>13578963.640000001</v>
      </c>
      <c r="F14" s="22">
        <v>13578963.640000001</v>
      </c>
      <c r="G14" s="22">
        <v>12918377.23</v>
      </c>
      <c r="H14" s="22">
        <v>12918377.23</v>
      </c>
      <c r="I14" s="22">
        <v>12918377.23</v>
      </c>
    </row>
    <row r="15" spans="1:9" s="38" customFormat="1" ht="33" customHeight="1" x14ac:dyDescent="0.25">
      <c r="A15" s="85" t="s">
        <v>81</v>
      </c>
      <c r="B15" s="86"/>
      <c r="C15" s="36">
        <v>550</v>
      </c>
      <c r="D15" s="37">
        <v>2783756233.0999999</v>
      </c>
      <c r="E15" s="37">
        <v>2783756233.0999999</v>
      </c>
      <c r="F15" s="37">
        <v>2783756233.0999999</v>
      </c>
      <c r="G15" s="37">
        <v>3940811447.8600001</v>
      </c>
      <c r="H15" s="37">
        <v>3940811447.8600001</v>
      </c>
      <c r="I15" s="37">
        <v>3940811447.8600001</v>
      </c>
    </row>
    <row r="16" spans="1:9" s="38" customFormat="1" ht="28.9" customHeight="1" x14ac:dyDescent="0.25">
      <c r="A16" s="85" t="s">
        <v>131</v>
      </c>
      <c r="B16" s="86"/>
      <c r="C16" s="36">
        <v>560</v>
      </c>
      <c r="D16" s="37">
        <v>9396626962.1700001</v>
      </c>
      <c r="E16" s="37">
        <v>9396626962.1700001</v>
      </c>
      <c r="F16" s="37">
        <v>9396626962.1700001</v>
      </c>
      <c r="G16" s="37">
        <f>G17+G18</f>
        <v>10327156703.82</v>
      </c>
      <c r="H16" s="37">
        <f t="shared" ref="H16:I16" si="0">H17+H18</f>
        <v>10327156703.82</v>
      </c>
      <c r="I16" s="37">
        <f t="shared" si="0"/>
        <v>10327156703.82</v>
      </c>
    </row>
    <row r="17" spans="1:9" ht="22.15" customHeight="1" x14ac:dyDescent="0.25">
      <c r="A17" s="62" t="s">
        <v>82</v>
      </c>
      <c r="B17" s="63"/>
      <c r="C17" s="32">
        <v>570</v>
      </c>
      <c r="D17" s="22">
        <v>9231868189.2000008</v>
      </c>
      <c r="E17" s="22">
        <v>9231868189.2000008</v>
      </c>
      <c r="F17" s="22">
        <v>9231868189.2000008</v>
      </c>
      <c r="G17" s="22">
        <v>9874004775.1599998</v>
      </c>
      <c r="H17" s="22">
        <v>9874004775.1599998</v>
      </c>
      <c r="I17" s="22">
        <v>9874004775.1599998</v>
      </c>
    </row>
    <row r="18" spans="1:9" ht="22.15" customHeight="1" x14ac:dyDescent="0.25">
      <c r="A18" s="62" t="s">
        <v>83</v>
      </c>
      <c r="B18" s="63"/>
      <c r="C18" s="32">
        <v>580</v>
      </c>
      <c r="D18" s="22">
        <v>164758772.97</v>
      </c>
      <c r="E18" s="22">
        <v>164758772.97</v>
      </c>
      <c r="F18" s="22">
        <v>164758772.97</v>
      </c>
      <c r="G18" s="22">
        <v>453151928.66000003</v>
      </c>
      <c r="H18" s="22">
        <v>453151928.66000003</v>
      </c>
      <c r="I18" s="22">
        <v>453151928.66000003</v>
      </c>
    </row>
    <row r="19" spans="1:9" s="38" customFormat="1" ht="22.15" customHeight="1" x14ac:dyDescent="0.25">
      <c r="A19" s="82" t="s">
        <v>84</v>
      </c>
      <c r="B19" s="83"/>
      <c r="C19" s="36">
        <v>700</v>
      </c>
      <c r="D19" s="37">
        <v>12180383195.27</v>
      </c>
      <c r="E19" s="37">
        <v>12180383195.27</v>
      </c>
      <c r="F19" s="37">
        <v>12180383195.27</v>
      </c>
      <c r="G19" s="37">
        <f>G15+G16</f>
        <v>14267968151.68</v>
      </c>
      <c r="H19" s="37">
        <f t="shared" ref="H19:I19" si="1">H15+H16</f>
        <v>14267968151.68</v>
      </c>
      <c r="I19" s="37">
        <f t="shared" si="1"/>
        <v>14267968151.68</v>
      </c>
    </row>
  </sheetData>
  <mergeCells count="19">
    <mergeCell ref="B2:I2"/>
    <mergeCell ref="A15:B15"/>
    <mergeCell ref="A16:B16"/>
    <mergeCell ref="A17:B17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A4:B4"/>
    <mergeCell ref="D4:F4"/>
    <mergeCell ref="G4:I4"/>
    <mergeCell ref="A5:B5"/>
    <mergeCell ref="A18:B18"/>
    <mergeCell ref="A19:B19"/>
  </mergeCells>
  <pageMargins left="0.19685039370078741" right="0.19685039370078741" top="1.0236220472440944" bottom="0.11811023622047245" header="3.937007874015748E-2" footer="0"/>
  <pageSetup paperSize="9" firstPageNumber="105" fitToHeight="0" orientation="landscape" useFirstPageNumber="1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workbookViewId="0">
      <pane ySplit="3" topLeftCell="A4" activePane="bottomLeft" state="frozen"/>
      <selection pane="bottomLeft" activeCell="F16" sqref="F16"/>
    </sheetView>
  </sheetViews>
  <sheetFormatPr defaultRowHeight="15" x14ac:dyDescent="0.25"/>
  <cols>
    <col min="1" max="1" width="0.42578125" customWidth="1"/>
    <col min="2" max="2" width="5.7109375" customWidth="1"/>
    <col min="3" max="3" width="41.85546875" customWidth="1"/>
    <col min="4" max="4" width="5.7109375" customWidth="1"/>
    <col min="5" max="10" width="15" customWidth="1"/>
    <col min="11" max="11" width="0.7109375" customWidth="1"/>
    <col min="12" max="12" width="0.140625" customWidth="1"/>
  </cols>
  <sheetData>
    <row r="1" spans="1:11" ht="3.95" customHeight="1" x14ac:dyDescent="0.25"/>
    <row r="2" spans="1:11" ht="12" customHeight="1" x14ac:dyDescent="0.25">
      <c r="B2" s="84" t="s">
        <v>85</v>
      </c>
      <c r="C2" s="84"/>
      <c r="D2" s="84"/>
      <c r="E2" s="84"/>
      <c r="F2" s="84"/>
      <c r="G2" s="84"/>
      <c r="H2" s="84"/>
      <c r="I2" s="84"/>
      <c r="J2" s="84"/>
      <c r="K2" s="18"/>
    </row>
    <row r="3" spans="1:11" ht="2.65" customHeight="1" x14ac:dyDescent="0.25"/>
    <row r="4" spans="1:11" ht="23.25" customHeight="1" x14ac:dyDescent="0.25">
      <c r="H4" s="47"/>
      <c r="I4" s="47"/>
    </row>
    <row r="5" spans="1:11" ht="13.5" customHeight="1" x14ac:dyDescent="0.25">
      <c r="A5" s="87" t="s">
        <v>0</v>
      </c>
      <c r="B5" s="88"/>
      <c r="C5" s="15" t="s">
        <v>0</v>
      </c>
      <c r="D5" s="15" t="s">
        <v>0</v>
      </c>
      <c r="E5" s="89" t="s">
        <v>15</v>
      </c>
      <c r="F5" s="90"/>
      <c r="G5" s="90"/>
      <c r="H5" s="89" t="s">
        <v>16</v>
      </c>
      <c r="I5" s="90"/>
      <c r="J5" s="90"/>
    </row>
    <row r="6" spans="1:11" ht="34.15" customHeight="1" x14ac:dyDescent="0.25">
      <c r="A6" s="53" t="s">
        <v>86</v>
      </c>
      <c r="B6" s="52"/>
      <c r="C6" s="12" t="s">
        <v>87</v>
      </c>
      <c r="D6" s="12" t="s">
        <v>18</v>
      </c>
      <c r="E6" s="11" t="s">
        <v>88</v>
      </c>
      <c r="F6" s="11" t="s">
        <v>89</v>
      </c>
      <c r="G6" s="11" t="s">
        <v>90</v>
      </c>
      <c r="H6" s="11" t="s">
        <v>88</v>
      </c>
      <c r="I6" s="11" t="s">
        <v>89</v>
      </c>
      <c r="J6" s="11" t="s">
        <v>90</v>
      </c>
    </row>
    <row r="7" spans="1:11" ht="14.45" customHeight="1" x14ac:dyDescent="0.25">
      <c r="A7" s="58" t="s">
        <v>22</v>
      </c>
      <c r="B7" s="59"/>
      <c r="C7" s="13" t="s">
        <v>23</v>
      </c>
      <c r="D7" s="13" t="s">
        <v>24</v>
      </c>
      <c r="E7" s="13" t="s">
        <v>25</v>
      </c>
      <c r="F7" s="13" t="s">
        <v>26</v>
      </c>
      <c r="G7" s="13" t="s">
        <v>27</v>
      </c>
      <c r="H7" s="13" t="s">
        <v>30</v>
      </c>
      <c r="I7" s="13" t="s">
        <v>31</v>
      </c>
      <c r="J7" s="13" t="s">
        <v>33</v>
      </c>
    </row>
    <row r="8" spans="1:11" x14ac:dyDescent="0.25">
      <c r="A8" s="91" t="s">
        <v>91</v>
      </c>
      <c r="B8" s="92"/>
      <c r="C8" s="40" t="s">
        <v>92</v>
      </c>
      <c r="D8" s="41" t="s">
        <v>42</v>
      </c>
      <c r="E8" s="42">
        <v>319557006.94999999</v>
      </c>
      <c r="F8" s="42">
        <v>319557006.94999999</v>
      </c>
      <c r="G8" s="42">
        <v>319557006.94999999</v>
      </c>
      <c r="H8" s="42">
        <v>13506839.539999999</v>
      </c>
      <c r="I8" s="42">
        <v>13506839.539999999</v>
      </c>
      <c r="J8" s="42">
        <v>13506839.539999999</v>
      </c>
    </row>
    <row r="9" spans="1:11" x14ac:dyDescent="0.25">
      <c r="A9" s="91" t="s">
        <v>93</v>
      </c>
      <c r="B9" s="92"/>
      <c r="C9" s="40" t="s">
        <v>94</v>
      </c>
      <c r="D9" s="41" t="s">
        <v>45</v>
      </c>
      <c r="E9" s="42">
        <v>297056.08</v>
      </c>
      <c r="F9" s="42">
        <v>297056.08</v>
      </c>
      <c r="G9" s="42">
        <v>297056.08</v>
      </c>
      <c r="H9" s="42">
        <v>8017710.71</v>
      </c>
      <c r="I9" s="42">
        <v>8017710.71</v>
      </c>
      <c r="J9" s="42">
        <v>8017710.71</v>
      </c>
    </row>
    <row r="10" spans="1:11" x14ac:dyDescent="0.25">
      <c r="A10" s="91" t="s">
        <v>95</v>
      </c>
      <c r="B10" s="92"/>
      <c r="C10" s="40" t="s">
        <v>96</v>
      </c>
      <c r="D10" s="41" t="s">
        <v>48</v>
      </c>
      <c r="E10" s="42">
        <v>117</v>
      </c>
      <c r="F10" s="42">
        <v>117</v>
      </c>
      <c r="G10" s="42">
        <v>117</v>
      </c>
      <c r="H10" s="42">
        <v>117</v>
      </c>
      <c r="I10" s="42">
        <v>117</v>
      </c>
      <c r="J10" s="42">
        <v>117</v>
      </c>
    </row>
    <row r="11" spans="1:11" x14ac:dyDescent="0.25">
      <c r="A11" s="91" t="s">
        <v>97</v>
      </c>
      <c r="B11" s="92"/>
      <c r="C11" s="40" t="s">
        <v>98</v>
      </c>
      <c r="D11" s="41" t="s">
        <v>50</v>
      </c>
      <c r="E11" s="42">
        <v>836594.15</v>
      </c>
      <c r="F11" s="42">
        <v>836594.15</v>
      </c>
      <c r="G11" s="42">
        <v>836594.15</v>
      </c>
      <c r="H11" s="42">
        <v>789805.96</v>
      </c>
      <c r="I11" s="42">
        <v>789805.96</v>
      </c>
      <c r="J11" s="42">
        <v>789805.96</v>
      </c>
    </row>
    <row r="12" spans="1:11" x14ac:dyDescent="0.25">
      <c r="A12" s="91" t="s">
        <v>99</v>
      </c>
      <c r="B12" s="92"/>
      <c r="C12" s="40" t="s">
        <v>100</v>
      </c>
      <c r="D12" s="41" t="s">
        <v>57</v>
      </c>
      <c r="E12" s="42">
        <v>955995.4</v>
      </c>
      <c r="F12" s="42">
        <v>955995.4</v>
      </c>
      <c r="G12" s="42">
        <v>955995.4</v>
      </c>
      <c r="H12" s="42">
        <v>950981.27</v>
      </c>
      <c r="I12" s="42">
        <v>950981.27</v>
      </c>
      <c r="J12" s="42">
        <v>950981.27</v>
      </c>
    </row>
    <row r="13" spans="1:11" ht="27" x14ac:dyDescent="0.25">
      <c r="A13" s="91" t="s">
        <v>101</v>
      </c>
      <c r="B13" s="92"/>
      <c r="C13" s="40" t="s">
        <v>102</v>
      </c>
      <c r="D13" s="41" t="s">
        <v>103</v>
      </c>
      <c r="E13" s="42">
        <v>933854.21</v>
      </c>
      <c r="F13" s="42">
        <v>933854.21</v>
      </c>
      <c r="G13" s="42">
        <v>933854.21</v>
      </c>
      <c r="H13" s="42">
        <v>934572.21</v>
      </c>
      <c r="I13" s="42">
        <v>934572.21</v>
      </c>
      <c r="J13" s="42">
        <v>934572.21</v>
      </c>
    </row>
    <row r="14" spans="1:11" x14ac:dyDescent="0.25">
      <c r="A14" s="91" t="s">
        <v>29</v>
      </c>
      <c r="B14" s="92"/>
      <c r="C14" s="40" t="s">
        <v>104</v>
      </c>
      <c r="D14" s="41" t="s">
        <v>105</v>
      </c>
      <c r="E14" s="42">
        <v>108329703.38</v>
      </c>
      <c r="F14" s="42">
        <v>108329703.38</v>
      </c>
      <c r="G14" s="42">
        <v>108329703.38</v>
      </c>
      <c r="H14" s="42">
        <v>35639701.170000002</v>
      </c>
      <c r="I14" s="42">
        <v>35639701.170000002</v>
      </c>
      <c r="J14" s="42">
        <v>35639701.170000002</v>
      </c>
    </row>
    <row r="15" spans="1:11" x14ac:dyDescent="0.25">
      <c r="A15" s="91" t="s">
        <v>29</v>
      </c>
      <c r="B15" s="92"/>
      <c r="C15" s="40" t="s">
        <v>106</v>
      </c>
      <c r="D15" s="41" t="s">
        <v>107</v>
      </c>
      <c r="E15" s="42">
        <v>108329703.38</v>
      </c>
      <c r="F15" s="42">
        <v>108329703.38</v>
      </c>
      <c r="G15" s="42">
        <v>108329703.38</v>
      </c>
      <c r="H15" s="42">
        <v>35639701.170000002</v>
      </c>
      <c r="I15" s="42">
        <v>35639701.170000002</v>
      </c>
      <c r="J15" s="42">
        <v>35639701.170000002</v>
      </c>
    </row>
    <row r="16" spans="1:11" x14ac:dyDescent="0.25">
      <c r="A16" s="91" t="s">
        <v>34</v>
      </c>
      <c r="B16" s="92"/>
      <c r="C16" s="40" t="s">
        <v>108</v>
      </c>
      <c r="D16" s="41" t="s">
        <v>109</v>
      </c>
      <c r="E16" s="43"/>
      <c r="F16" s="43"/>
      <c r="G16" s="43"/>
      <c r="H16" s="42">
        <v>1500</v>
      </c>
      <c r="I16" s="42">
        <v>1500</v>
      </c>
      <c r="J16" s="42">
        <v>1500</v>
      </c>
    </row>
    <row r="17" spans="1:10" x14ac:dyDescent="0.25">
      <c r="A17" s="91" t="s">
        <v>35</v>
      </c>
      <c r="B17" s="92"/>
      <c r="C17" s="40" t="s">
        <v>110</v>
      </c>
      <c r="D17" s="41" t="s">
        <v>111</v>
      </c>
      <c r="E17" s="42">
        <v>3555047.84</v>
      </c>
      <c r="F17" s="42">
        <v>3555047.84</v>
      </c>
      <c r="G17" s="42">
        <v>3555047.84</v>
      </c>
      <c r="H17" s="42">
        <v>4922252.0599999996</v>
      </c>
      <c r="I17" s="42">
        <v>4922252.0599999996</v>
      </c>
      <c r="J17" s="42">
        <v>4922252.0599999996</v>
      </c>
    </row>
    <row r="18" spans="1:10" x14ac:dyDescent="0.25">
      <c r="A18" s="91" t="s">
        <v>37</v>
      </c>
      <c r="B18" s="92"/>
      <c r="C18" s="40" t="s">
        <v>112</v>
      </c>
      <c r="D18" s="41" t="s">
        <v>113</v>
      </c>
      <c r="E18" s="42">
        <v>162132748.44999999</v>
      </c>
      <c r="F18" s="42">
        <v>162132748.44999999</v>
      </c>
      <c r="G18" s="42">
        <v>162132748.44999999</v>
      </c>
      <c r="H18" s="42">
        <v>162766331.49000001</v>
      </c>
      <c r="I18" s="42">
        <v>162766331.49000001</v>
      </c>
      <c r="J18" s="42">
        <v>162766331.49000001</v>
      </c>
    </row>
    <row r="19" spans="1:10" x14ac:dyDescent="0.25">
      <c r="A19" s="91" t="s">
        <v>38</v>
      </c>
      <c r="B19" s="92"/>
      <c r="C19" s="40" t="s">
        <v>114</v>
      </c>
      <c r="D19" s="41" t="s">
        <v>115</v>
      </c>
      <c r="E19" s="42">
        <v>91261298.840000004</v>
      </c>
      <c r="F19" s="42">
        <v>91261298.840000004</v>
      </c>
      <c r="G19" s="42">
        <v>91261298.840000004</v>
      </c>
      <c r="H19" s="42">
        <v>63596733.909999996</v>
      </c>
      <c r="I19" s="42">
        <v>63596733.909999996</v>
      </c>
      <c r="J19" s="42">
        <v>63596733.909999996</v>
      </c>
    </row>
    <row r="20" spans="1:10" ht="27" x14ac:dyDescent="0.25">
      <c r="A20" s="91" t="s">
        <v>39</v>
      </c>
      <c r="B20" s="92"/>
      <c r="C20" s="40" t="s">
        <v>116</v>
      </c>
      <c r="D20" s="41" t="s">
        <v>117</v>
      </c>
      <c r="E20" s="44">
        <v>373057.77</v>
      </c>
      <c r="F20" s="44">
        <v>373057.77</v>
      </c>
      <c r="G20" s="44">
        <v>373057.77</v>
      </c>
      <c r="H20" s="44">
        <v>497101.41</v>
      </c>
      <c r="I20" s="44">
        <v>497101.41</v>
      </c>
      <c r="J20" s="44">
        <v>497101.41</v>
      </c>
    </row>
    <row r="22" spans="1:10" ht="19.5" x14ac:dyDescent="0.25">
      <c r="C22" s="16" t="s">
        <v>118</v>
      </c>
      <c r="D22" s="95" t="s">
        <v>0</v>
      </c>
      <c r="E22" s="96"/>
      <c r="F22" s="96"/>
      <c r="G22" s="96"/>
      <c r="H22" s="97" t="s">
        <v>119</v>
      </c>
      <c r="I22" s="96"/>
      <c r="J22" s="96"/>
    </row>
    <row r="23" spans="1:10" x14ac:dyDescent="0.25">
      <c r="C23" s="1" t="s">
        <v>0</v>
      </c>
      <c r="D23" s="93" t="s">
        <v>120</v>
      </c>
      <c r="E23" s="47"/>
      <c r="F23" s="47"/>
      <c r="G23" s="47"/>
      <c r="H23" s="93" t="s">
        <v>121</v>
      </c>
      <c r="I23" s="47"/>
      <c r="J23" s="47"/>
    </row>
    <row r="24" spans="1:10" ht="19.5" x14ac:dyDescent="0.25">
      <c r="C24" s="16" t="s">
        <v>122</v>
      </c>
      <c r="D24" s="95" t="s">
        <v>0</v>
      </c>
      <c r="E24" s="96"/>
      <c r="F24" s="96"/>
      <c r="G24" s="96"/>
      <c r="H24" s="97" t="s">
        <v>123</v>
      </c>
      <c r="I24" s="96"/>
      <c r="J24" s="96"/>
    </row>
    <row r="25" spans="1:10" x14ac:dyDescent="0.25">
      <c r="C25" s="1" t="s">
        <v>0</v>
      </c>
      <c r="D25" s="93" t="s">
        <v>120</v>
      </c>
      <c r="E25" s="47"/>
      <c r="F25" s="47"/>
      <c r="G25" s="47"/>
      <c r="H25" s="93" t="s">
        <v>121</v>
      </c>
      <c r="I25" s="47"/>
      <c r="J25" s="47"/>
    </row>
    <row r="26" spans="1:10" x14ac:dyDescent="0.25">
      <c r="C26" s="45" t="s">
        <v>132</v>
      </c>
      <c r="D26" s="94" t="s">
        <v>0</v>
      </c>
      <c r="E26" s="47"/>
      <c r="F26" s="47"/>
      <c r="G26" s="47"/>
      <c r="H26" s="94" t="s">
        <v>0</v>
      </c>
      <c r="I26" s="47"/>
      <c r="J26" s="47"/>
    </row>
  </sheetData>
  <mergeCells count="30">
    <mergeCell ref="D26:G26"/>
    <mergeCell ref="H26:J26"/>
    <mergeCell ref="D22:G22"/>
    <mergeCell ref="H22:J22"/>
    <mergeCell ref="D23:G23"/>
    <mergeCell ref="H23:J23"/>
    <mergeCell ref="D24:G24"/>
    <mergeCell ref="H24:J24"/>
    <mergeCell ref="A20:B20"/>
    <mergeCell ref="B2:J2"/>
    <mergeCell ref="D25:G25"/>
    <mergeCell ref="H25:J25"/>
    <mergeCell ref="A18:B18"/>
    <mergeCell ref="A19:B19"/>
    <mergeCell ref="A16:B16"/>
    <mergeCell ref="A17:B17"/>
    <mergeCell ref="A14:B14"/>
    <mergeCell ref="A15:B15"/>
    <mergeCell ref="A12:B12"/>
    <mergeCell ref="A13:B13"/>
    <mergeCell ref="A10:B10"/>
    <mergeCell ref="A11:B11"/>
    <mergeCell ref="A8:B8"/>
    <mergeCell ref="A9:B9"/>
    <mergeCell ref="A6:B6"/>
    <mergeCell ref="A7:B7"/>
    <mergeCell ref="H4:I4"/>
    <mergeCell ref="A5:B5"/>
    <mergeCell ref="E5:G5"/>
    <mergeCell ref="H5:J5"/>
  </mergeCells>
  <pageMargins left="0.19685039370078741" right="0.19685039370078741" top="0.62992125984251968" bottom="0.11811023622047245" header="3.937007874015748E-2" footer="0"/>
  <pageSetup paperSize="9" firstPageNumber="10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2019-03-28T04:16:14Z</cp:lastPrinted>
  <dcterms:created xsi:type="dcterms:W3CDTF">2019-02-25T09:56:31Z</dcterms:created>
  <dcterms:modified xsi:type="dcterms:W3CDTF">2019-03-28T04:16:21Z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